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6\"/>
    </mc:Choice>
  </mc:AlternateContent>
  <xr:revisionPtr revIDLastSave="0" documentId="13_ncr:1_{412B2DAA-C203-4752-87AC-4EB1E7C69B04}" xr6:coauthVersionLast="47" xr6:coauthVersionMax="47" xr10:uidLastSave="{00000000-0000-0000-0000-000000000000}"/>
  <bookViews>
    <workbookView xWindow="-120" yWindow="-120" windowWidth="29040" windowHeight="15840" xr2:uid="{8DFC7351-6988-48F6-BD91-D53A86F9A6B1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[1]Dt1!$CA$3:$EA$1303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43" i="1" l="1"/>
  <c r="N43" i="1"/>
  <c r="M43" i="1"/>
  <c r="L43" i="1"/>
  <c r="K43" i="1"/>
  <c r="J43" i="1"/>
  <c r="I43" i="1"/>
  <c r="H43" i="1"/>
  <c r="G43" i="1"/>
  <c r="F43" i="1"/>
  <c r="E43" i="1"/>
  <c r="D43" i="1"/>
  <c r="C43" i="1"/>
  <c r="J24" i="1" l="1"/>
  <c r="G24" i="1"/>
</calcChain>
</file>

<file path=xl/sharedStrings.xml><?xml version="1.0" encoding="utf-8"?>
<sst xmlns="http://schemas.openxmlformats.org/spreadsheetml/2006/main" count="77" uniqueCount="61">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</sst>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5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</cellXfs>
  <cellStyles count="3">
    <cellStyle name="Normal" xfId="0" builtinId="0"/>
    <cellStyle name="Normal_formato de Publicación PR" xfId="2" xr:uid="{2B920938-0E5E-4E8F-8592-AE7638E2B5D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7E3E89-989A-4DF6-ABCF-D241DFDA9E4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08.06.2026.xlsx" TargetMode="External"/><Relationship Id="rId2" Type="http://schemas.openxmlformats.org/officeDocument/2006/relationships/externalLinkPath" Target="file:///Z:\05%20Precios%20de%20Referencia%20y%20Bandas\10.Precios%20de%20Referencia\2026\RSF1-%2008.06.2026.xlsx" TargetMode="External"/><Relationship Id="rId1" Type="http://schemas.openxmlformats.org/officeDocument/2006/relationships/externalLinkPath" Target="/05%20Precios%20de%20Referencia%20y%20Bandas/10.Precios%20de%20Referencia/2026/RSF1-%2008.06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0.7218699345632712</v>
          </cell>
          <cell r="E58" t="e">
            <v>#REF!</v>
          </cell>
          <cell r="F58">
            <v>0.90063219542673112</v>
          </cell>
          <cell r="G58">
            <v>0.89661132598579196</v>
          </cell>
          <cell r="H58">
            <v>0.88364892681727736</v>
          </cell>
          <cell r="I58">
            <v>0.90887062233581617</v>
          </cell>
          <cell r="J58">
            <v>0.90699798864419878</v>
          </cell>
          <cell r="K58">
            <v>0.90468162304521049</v>
          </cell>
          <cell r="L58">
            <v>0.87326469780861171</v>
          </cell>
          <cell r="M58">
            <v>0.87030607989103503</v>
          </cell>
          <cell r="N58">
            <v>0.80586005534351346</v>
          </cell>
          <cell r="O58">
            <v>0.91318574156542143</v>
          </cell>
        </row>
        <row r="59">
          <cell r="B59" t="str">
            <v xml:space="preserve">Flete </v>
          </cell>
          <cell r="D59">
            <v>0.19375246856014575</v>
          </cell>
          <cell r="E59" t="e">
            <v>#REF!</v>
          </cell>
          <cell r="F59">
            <v>5.5244198254011341E-2</v>
          </cell>
          <cell r="G59">
            <v>5.7904518202299769E-2</v>
          </cell>
          <cell r="H59">
            <v>6.3983354619119664E-2</v>
          </cell>
          <cell r="I59">
            <v>5.0463840132495351E-2</v>
          </cell>
          <cell r="J59">
            <v>5.3317152926929699E-2</v>
          </cell>
          <cell r="K59">
            <v>5.4918549913356686E-2</v>
          </cell>
          <cell r="L59">
            <v>7.4774801648859315E-2</v>
          </cell>
          <cell r="M59">
            <v>7.6663644378825183E-2</v>
          </cell>
          <cell r="N59">
            <v>0.1389488432645809</v>
          </cell>
          <cell r="O59">
            <v>5.0987286432756372E-2</v>
          </cell>
        </row>
        <row r="60">
          <cell r="B60" t="str">
            <v>Seguro + Mermas</v>
          </cell>
          <cell r="D60">
            <v>8.5152883490477785E-4</v>
          </cell>
          <cell r="E60" t="e">
            <v>#REF!</v>
          </cell>
          <cell r="F60">
            <v>4.8271757880877491E-3</v>
          </cell>
          <cell r="G60">
            <v>4.8203050131498636E-3</v>
          </cell>
          <cell r="H60">
            <v>4.785543021253804E-3</v>
          </cell>
          <cell r="I60">
            <v>4.9904578737601565E-3</v>
          </cell>
          <cell r="J60">
            <v>4.4414575297664688E-3</v>
          </cell>
          <cell r="K60">
            <v>4.4381507999333731E-3</v>
          </cell>
          <cell r="L60">
            <v>3.7163148378732865E-4</v>
          </cell>
          <cell r="M60">
            <v>3.7121213191378518E-4</v>
          </cell>
          <cell r="N60">
            <v>2.4376069584088837E-3</v>
          </cell>
          <cell r="O60">
            <v>1.1955745547177405E-3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3.6347293043392286E-2</v>
          </cell>
          <cell r="E63" t="e">
            <v>#REF!</v>
          </cell>
          <cell r="F63">
            <v>1.6127630339444528E-2</v>
          </cell>
          <cell r="G63">
            <v>1.6591088168548075E-2</v>
          </cell>
          <cell r="H63">
            <v>2.1452787098235372E-2</v>
          </cell>
          <cell r="I63">
            <v>1.59165807427777E-2</v>
          </cell>
          <cell r="J63">
            <v>1.4795609693691833E-2</v>
          </cell>
          <cell r="K63">
            <v>1.5031884721658485E-2</v>
          </cell>
          <cell r="L63">
            <v>2.2550250337692167E-2</v>
          </cell>
          <cell r="M63">
            <v>2.2953087031762368E-2</v>
          </cell>
          <cell r="N63">
            <v>2.5045952470248233E-2</v>
          </cell>
          <cell r="O63">
            <v>1.9579317224351137E-2</v>
          </cell>
        </row>
        <row r="64">
          <cell r="B64" t="str">
            <v>Recepción, Almacenamiento y Despacho</v>
          </cell>
          <cell r="D64">
            <v>4.2778774998285946E-2</v>
          </cell>
          <cell r="E64" t="e">
            <v>#REF!</v>
          </cell>
          <cell r="F64">
            <v>1.7939896084791476E-2</v>
          </cell>
          <cell r="G64">
            <v>1.8803803335380034E-2</v>
          </cell>
          <cell r="H64">
            <v>2.0777833135446441E-2</v>
          </cell>
          <cell r="I64">
            <v>1.5358498915150414E-2</v>
          </cell>
          <cell r="J64">
            <v>1.5491656221460048E-2</v>
          </cell>
          <cell r="K64">
            <v>1.5956952851642239E-2</v>
          </cell>
          <cell r="L64">
            <v>2.4134137633028355E-2</v>
          </cell>
          <cell r="M64">
            <v>2.4743776032688847E-2</v>
          </cell>
          <cell r="N64">
            <v>2.2473965038349974E-2</v>
          </cell>
          <cell r="O64">
            <v>1.0652080222753334E-2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5.2289041069337201E-3</v>
          </cell>
          <cell r="G65">
            <v>5.2689592948302385E-3</v>
          </cell>
          <cell r="H65">
            <v>5.3515553086674215E-3</v>
          </cell>
          <cell r="I65">
            <v>4.4000000000000003E-3</v>
          </cell>
          <cell r="J65">
            <v>4.9561349839531499E-3</v>
          </cell>
          <cell r="K65">
            <v>4.9728386681984404E-3</v>
          </cell>
          <cell r="L65">
            <v>4.9044810880211577E-3</v>
          </cell>
          <cell r="M65">
            <v>4.9622005337747232E-3</v>
          </cell>
          <cell r="N65">
            <v>5.2335769248985226E-3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8">
          <cell r="CC1238">
            <v>38.028374999999997</v>
          </cell>
        </row>
        <row r="1239">
          <cell r="CC1239">
            <v>37.799999999999997</v>
          </cell>
          <cell r="DK1239">
            <v>93.254000000000005</v>
          </cell>
        </row>
        <row r="1240">
          <cell r="CC1240">
            <v>38.742374999999996</v>
          </cell>
          <cell r="DK1240">
            <v>92.301999999999992</v>
          </cell>
          <cell r="DL1240">
            <v>-1.0208677375769581E-2</v>
          </cell>
        </row>
        <row r="1241">
          <cell r="CC1241">
            <v>38.876249999999992</v>
          </cell>
          <cell r="DK1241">
            <v>101.667</v>
          </cell>
          <cell r="DL1241">
            <v>0.10146042339277606</v>
          </cell>
        </row>
        <row r="1242">
          <cell r="CC1242">
            <v>38.939249999999994</v>
          </cell>
          <cell r="DK1242">
            <v>97.21479166666667</v>
          </cell>
          <cell r="DL1242">
            <v>-4.379206953419823E-2</v>
          </cell>
        </row>
        <row r="1243">
          <cell r="CC1243">
            <v>39.556124999999994</v>
          </cell>
        </row>
        <row r="1244">
          <cell r="CC1244">
            <v>39.939374999999998</v>
          </cell>
        </row>
        <row r="1245">
          <cell r="CC1245">
            <v>38.193749999999994</v>
          </cell>
        </row>
        <row r="1246">
          <cell r="CC1246">
            <v>37.805250000000001</v>
          </cell>
        </row>
        <row r="1247">
          <cell r="CC1247">
            <v>0</v>
          </cell>
          <cell r="DK1247">
            <v>-6.7920661640928026E-2</v>
          </cell>
        </row>
        <row r="1248">
          <cell r="DK1248">
            <v>-8.7711032587357574E-2</v>
          </cell>
        </row>
        <row r="1250">
          <cell r="DK1250">
            <v>98.25</v>
          </cell>
        </row>
        <row r="1251">
          <cell r="DK1251">
            <v>81.86</v>
          </cell>
          <cell r="DL1251">
            <v>-16.39</v>
          </cell>
        </row>
        <row r="1256">
          <cell r="CB1256">
            <v>29.675624999999997</v>
          </cell>
        </row>
        <row r="1257">
          <cell r="CB1257">
            <v>29.168999999999997</v>
          </cell>
        </row>
        <row r="1258">
          <cell r="CB1258">
            <v>29.342249999999996</v>
          </cell>
        </row>
        <row r="1259">
          <cell r="CB1259">
            <v>30.108749999999993</v>
          </cell>
        </row>
        <row r="1260">
          <cell r="CB1260">
            <v>30.541874999999997</v>
          </cell>
        </row>
        <row r="1261">
          <cell r="CB1261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5E5E-F3F7-4ABA-B981-9355FDF11AB6}">
  <sheetPr>
    <tabColor rgb="FF002060"/>
  </sheetPr>
  <dimension ref="A1:Q66"/>
  <sheetViews>
    <sheetView showGridLines="0" tabSelected="1" zoomScale="70" zoomScaleNormal="70" workbookViewId="0">
      <selection activeCell="J18" sqref="J1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46164</v>
      </c>
      <c r="I5" s="13" t="s">
        <v>60</v>
      </c>
      <c r="J5" s="15">
        <v>46178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46181</v>
      </c>
      <c r="E7" s="18"/>
      <c r="F7" s="18"/>
      <c r="I7" s="9"/>
      <c r="J7" s="9"/>
      <c r="K7" s="19"/>
      <c r="L7" s="19"/>
      <c r="N7" s="1"/>
      <c r="O7" s="20"/>
    </row>
    <row r="8" spans="1:1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39.823792187541137</v>
      </c>
      <c r="E11" s="37" t="e">
        <v>#REF!</v>
      </c>
      <c r="F11" s="37">
        <v>119.33696726169011</v>
      </c>
      <c r="G11" s="37">
        <v>113.34594097730448</v>
      </c>
      <c r="H11" s="37">
        <v>101.09436581978872</v>
      </c>
      <c r="I11" s="37">
        <v>140.66976</v>
      </c>
      <c r="J11" s="37">
        <v>139.17329999999998</v>
      </c>
      <c r="K11" s="37">
        <v>134.77000942065487</v>
      </c>
      <c r="L11" s="37">
        <v>86.012500000000003</v>
      </c>
      <c r="M11" s="37">
        <v>83.609089403973556</v>
      </c>
      <c r="N11" s="37">
        <v>86.922149999999974</v>
      </c>
      <c r="O11" s="37">
        <v>208.32</v>
      </c>
    </row>
    <row r="12" spans="1:15" s="35" customFormat="1" ht="24" customHeight="1" x14ac:dyDescent="0.25">
      <c r="B12" s="38" t="s">
        <v>18</v>
      </c>
      <c r="C12" s="38"/>
      <c r="D12" s="37">
        <v>37.763249999999999</v>
      </c>
      <c r="E12" s="37" t="e">
        <v>#REF!</v>
      </c>
      <c r="F12" s="37">
        <v>120.32326949999998</v>
      </c>
      <c r="G12" s="37">
        <v>112.25165</v>
      </c>
      <c r="H12" s="37">
        <v>112.25165</v>
      </c>
      <c r="I12" s="37">
        <v>140.66976</v>
      </c>
      <c r="J12" s="39">
        <v>139.17329999999998</v>
      </c>
      <c r="K12" s="39">
        <v>139.17329999999998</v>
      </c>
      <c r="L12" s="37">
        <v>86.012500000000003</v>
      </c>
      <c r="M12" s="37">
        <v>86.012500000000003</v>
      </c>
      <c r="N12" s="37">
        <v>86.922149999999974</v>
      </c>
      <c r="O12" s="37">
        <v>208.32</v>
      </c>
    </row>
    <row r="13" spans="1:1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-0.98630223830987185</v>
      </c>
      <c r="G13" s="37">
        <v>1.0942909773044835</v>
      </c>
      <c r="H13" s="37">
        <v>-11.157284180211278</v>
      </c>
      <c r="I13" s="40"/>
      <c r="J13" s="39"/>
      <c r="K13" s="39">
        <v>-4.4032905793450974</v>
      </c>
      <c r="L13" s="37"/>
      <c r="M13" s="37">
        <v>-2.4034105960264496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2.0605421875411389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10.688848051873043</v>
      </c>
      <c r="E15" s="37" t="e">
        <v>#REF!</v>
      </c>
      <c r="F15" s="37">
        <v>7.32005263848421</v>
      </c>
      <c r="G15" s="37">
        <v>7.32005263848421</v>
      </c>
      <c r="H15" s="37">
        <v>7.32005263848421</v>
      </c>
      <c r="I15" s="37">
        <v>7.8105025134078936</v>
      </c>
      <c r="J15" s="39">
        <v>8.1811913723618428</v>
      </c>
      <c r="K15" s="39">
        <v>8.1811913723618428</v>
      </c>
      <c r="L15" s="37">
        <v>7.3649692274999996</v>
      </c>
      <c r="M15" s="37">
        <v>7.3649692274999996</v>
      </c>
      <c r="N15" s="37">
        <v>14.987381638393803</v>
      </c>
      <c r="O15" s="37">
        <v>11.631446951267209</v>
      </c>
    </row>
    <row r="16" spans="1:15" s="35" customFormat="1" ht="31.5" customHeight="1" x14ac:dyDescent="0.25">
      <c r="B16" s="38" t="s">
        <v>22</v>
      </c>
      <c r="C16" s="38"/>
      <c r="D16" s="37">
        <v>4.6976755422655191E-2</v>
      </c>
      <c r="E16" s="37" t="e">
        <v>#REF!</v>
      </c>
      <c r="F16" s="37">
        <v>0.35463965572048811</v>
      </c>
      <c r="G16" s="37">
        <v>0.33786478212420834</v>
      </c>
      <c r="H16" s="37">
        <v>0.30356037168316419</v>
      </c>
      <c r="I16" s="37">
        <v>5.8204262905255891E-2</v>
      </c>
      <c r="J16" s="39">
        <v>0.23945104848008794</v>
      </c>
      <c r="K16" s="39">
        <v>0.23229570128865215</v>
      </c>
      <c r="L16" s="37">
        <v>3.6603967937180001E-2</v>
      </c>
      <c r="M16" s="37">
        <v>3.5661830983537632E-2</v>
      </c>
      <c r="N16" s="37">
        <v>2.0381906327678754E-2</v>
      </c>
      <c r="O16" s="37">
        <v>4.1790774920740771E-2</v>
      </c>
    </row>
    <row r="17" spans="1:17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0.28497829477539222</v>
      </c>
      <c r="G17" s="37">
        <v>0.27149848563552453</v>
      </c>
      <c r="H17" s="37">
        <v>0.24393244153111407</v>
      </c>
      <c r="I17" s="37">
        <v>0.71419006268949192</v>
      </c>
      <c r="J17" s="39">
        <v>0.44206347411708546</v>
      </c>
      <c r="K17" s="39">
        <v>0.42885360237905013</v>
      </c>
      <c r="L17" s="37">
        <v>0</v>
      </c>
      <c r="M17" s="37">
        <v>0</v>
      </c>
      <c r="N17" s="37">
        <v>0.2425446852993772</v>
      </c>
      <c r="O17" s="37">
        <v>0.23094901929883055</v>
      </c>
    </row>
    <row r="18" spans="1:17" s="35" customFormat="1" ht="24" customHeight="1" x14ac:dyDescent="0.25">
      <c r="B18" s="42" t="s">
        <v>24</v>
      </c>
      <c r="C18" s="38"/>
      <c r="D18" s="37">
        <v>50.559616994836837</v>
      </c>
      <c r="E18" s="37" t="e">
        <v>#REF!</v>
      </c>
      <c r="F18" s="37">
        <v>127.29663785067019</v>
      </c>
      <c r="G18" s="37">
        <v>121.27535688354843</v>
      </c>
      <c r="H18" s="37">
        <v>108.96191127148721</v>
      </c>
      <c r="I18" s="37">
        <v>149.25265683900264</v>
      </c>
      <c r="J18" s="37">
        <v>148.03600589495898</v>
      </c>
      <c r="K18" s="37">
        <v>143.61235009668442</v>
      </c>
      <c r="L18" s="37">
        <v>93.414073195437183</v>
      </c>
      <c r="M18" s="37">
        <v>91.009720462457096</v>
      </c>
      <c r="N18" s="37">
        <v>102.17245823002084</v>
      </c>
      <c r="O18" s="37">
        <v>220.22418674548678</v>
      </c>
    </row>
    <row r="19" spans="1:17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7" s="35" customFormat="1" ht="24" customHeight="1" x14ac:dyDescent="0.25">
      <c r="B20" s="38" t="s">
        <v>26</v>
      </c>
      <c r="C20" s="38"/>
      <c r="D20" s="37">
        <v>2.0051909290493426</v>
      </c>
      <c r="E20" s="37" t="e">
        <v>#REF!</v>
      </c>
      <c r="F20" s="37">
        <v>2.1369683469010576</v>
      </c>
      <c r="G20" s="37">
        <v>2.0973775880356262</v>
      </c>
      <c r="H20" s="37">
        <v>2.4543184979293367</v>
      </c>
      <c r="I20" s="37">
        <v>2.4634766908329944</v>
      </c>
      <c r="J20" s="39">
        <v>2.2702959128510871</v>
      </c>
      <c r="K20" s="39">
        <v>2.2392930219241034</v>
      </c>
      <c r="L20" s="37">
        <v>2.221094488347036</v>
      </c>
      <c r="M20" s="37">
        <v>2.2050710090133823</v>
      </c>
      <c r="N20" s="37">
        <v>2.7015212170849909</v>
      </c>
      <c r="O20" s="37">
        <v>4.4665210794737567</v>
      </c>
    </row>
    <row r="21" spans="1:17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</row>
    <row r="22" spans="1:17" s="35" customFormat="1" ht="24" customHeight="1" x14ac:dyDescent="0.25">
      <c r="B22" s="38" t="s">
        <v>28</v>
      </c>
      <c r="C22" s="38"/>
      <c r="D22" s="37">
        <v>0.24273719853866937</v>
      </c>
      <c r="E22" s="37" t="e">
        <v>#REF!</v>
      </c>
      <c r="F22" s="37">
        <v>0.69284838071773169</v>
      </c>
      <c r="G22" s="37">
        <v>0.66608030919867245</v>
      </c>
      <c r="H22" s="37">
        <v>0.6122477758535525</v>
      </c>
      <c r="I22" s="37">
        <v>0.68100665682129058</v>
      </c>
      <c r="J22" s="39">
        <v>0.76048863349000173</v>
      </c>
      <c r="K22" s="39">
        <v>0.74080151192261878</v>
      </c>
      <c r="L22" s="37">
        <v>0.48306851363854569</v>
      </c>
      <c r="M22" s="37">
        <v>0.47671167380648544</v>
      </c>
      <c r="N22" s="37">
        <v>0.5645071442443591</v>
      </c>
      <c r="O22" s="37">
        <v>1.0037476038869289</v>
      </c>
    </row>
    <row r="23" spans="1:17" s="43" customFormat="1" ht="24.75" customHeight="1" x14ac:dyDescent="0.25">
      <c r="B23" s="44" t="s">
        <v>29</v>
      </c>
      <c r="C23" s="45"/>
      <c r="D23" s="46">
        <v>55.167545122424848</v>
      </c>
      <c r="E23" s="46" t="e">
        <v>#REF!</v>
      </c>
      <c r="F23" s="46">
        <v>132.503554578289</v>
      </c>
      <c r="G23" s="46">
        <v>126.41591478078273</v>
      </c>
      <c r="H23" s="46">
        <v>114.40557754527009</v>
      </c>
      <c r="I23" s="46">
        <v>154.77424018665695</v>
      </c>
      <c r="J23" s="46">
        <v>153.44389044130008</v>
      </c>
      <c r="K23" s="46">
        <v>148.96954463053117</v>
      </c>
      <c r="L23" s="46">
        <v>98.495336197422759</v>
      </c>
      <c r="M23" s="46">
        <v>96.068603145276967</v>
      </c>
      <c r="N23" s="46">
        <v>107.86258659135018</v>
      </c>
      <c r="O23" s="46">
        <v>228.12445542884745</v>
      </c>
    </row>
    <row r="24" spans="1:17" ht="18" x14ac:dyDescent="0.25">
      <c r="B24" s="47"/>
      <c r="C24" s="48"/>
      <c r="D24" s="49"/>
      <c r="E24" s="49"/>
      <c r="F24" s="49"/>
      <c r="G24" s="50">
        <f>G12*0.922+0.078*N12</f>
        <v>110.27594900000001</v>
      </c>
      <c r="H24" s="49"/>
      <c r="I24" s="49"/>
      <c r="J24" s="50">
        <f>J12*0.95+0.05*O12</f>
        <v>142.63063499999998</v>
      </c>
      <c r="K24" s="51"/>
      <c r="L24" s="51"/>
      <c r="M24" s="51"/>
      <c r="N24" s="51"/>
      <c r="O24" s="51"/>
    </row>
    <row r="25" spans="1:17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</row>
    <row r="26" spans="1:17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</row>
    <row r="27" spans="1:17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</row>
    <row r="28" spans="1:17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</row>
    <row r="29" spans="1:17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</row>
    <row r="30" spans="1:17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</row>
    <row r="31" spans="1:17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</row>
    <row r="32" spans="1:17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</row>
    <row r="33" spans="1:17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</row>
    <row r="34" spans="1:17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</row>
    <row r="35" spans="1:17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</row>
    <row r="36" spans="1:17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</row>
    <row r="37" spans="1:17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</row>
    <row r="38" spans="1:17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</row>
    <row r="39" spans="1:17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</row>
    <row r="40" spans="1:17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" x14ac:dyDescent="0.25">
      <c r="A41" s="1"/>
    </row>
    <row r="42" spans="1:17" x14ac:dyDescent="0.25">
      <c r="A42" s="1"/>
    </row>
    <row r="43" spans="1:17" ht="42" customHeight="1" x14ac:dyDescent="0.25">
      <c r="A43" s="1"/>
      <c r="B43" s="58" t="s">
        <v>43</v>
      </c>
      <c r="C43" s="59">
        <f>+D7</f>
        <v>46181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17" ht="18.75" x14ac:dyDescent="0.25">
      <c r="B44" s="60" t="s">
        <v>17</v>
      </c>
      <c r="C44" s="60"/>
      <c r="D44" s="61">
        <v>39.823792187541137</v>
      </c>
      <c r="E44" s="61" t="e">
        <v>#REF!</v>
      </c>
      <c r="F44" s="61">
        <v>119.33696726169011</v>
      </c>
      <c r="G44" s="61">
        <v>113.34594097730448</v>
      </c>
      <c r="H44" s="61">
        <v>101.09436581978872</v>
      </c>
      <c r="I44" s="61">
        <v>140.66976</v>
      </c>
      <c r="J44" s="61">
        <v>139.17329999999998</v>
      </c>
      <c r="K44" s="61">
        <v>134.77000942065487</v>
      </c>
      <c r="L44" s="61">
        <v>86.012500000000003</v>
      </c>
      <c r="M44" s="61">
        <v>83.609089403973556</v>
      </c>
      <c r="N44" s="61">
        <v>86.922149999999974</v>
      </c>
      <c r="O44" s="61">
        <v>208.32</v>
      </c>
    </row>
    <row r="45" spans="1:17" ht="18.75" x14ac:dyDescent="0.25">
      <c r="B45" s="62" t="s">
        <v>44</v>
      </c>
      <c r="C45" s="62"/>
      <c r="D45" s="61">
        <v>10.688848051873043</v>
      </c>
      <c r="E45" s="61" t="e">
        <v>#REF!</v>
      </c>
      <c r="F45" s="61">
        <v>7.32005263848421</v>
      </c>
      <c r="G45" s="61">
        <v>7.32005263848421</v>
      </c>
      <c r="H45" s="61">
        <v>7.32005263848421</v>
      </c>
      <c r="I45" s="61">
        <v>7.8105025134078936</v>
      </c>
      <c r="J45" s="61">
        <v>8.1811913723618428</v>
      </c>
      <c r="K45" s="61">
        <v>8.1811913723618428</v>
      </c>
      <c r="L45" s="61">
        <v>7.3649692274999996</v>
      </c>
      <c r="M45" s="61">
        <v>7.3649692274999996</v>
      </c>
      <c r="N45" s="61">
        <v>14.987381638393803</v>
      </c>
      <c r="O45" s="61">
        <v>11.631446951267209</v>
      </c>
    </row>
    <row r="46" spans="1:17" ht="18.75" x14ac:dyDescent="0.25">
      <c r="B46" s="62" t="s">
        <v>45</v>
      </c>
      <c r="C46" s="62"/>
      <c r="D46" s="61">
        <v>4.6976755422655191E-2</v>
      </c>
      <c r="E46" s="61" t="e">
        <v>#REF!</v>
      </c>
      <c r="F46" s="61">
        <v>0.63961795049588033</v>
      </c>
      <c r="G46" s="61">
        <v>0.60936326775973293</v>
      </c>
      <c r="H46" s="61">
        <v>0.54749281321427823</v>
      </c>
      <c r="I46" s="61">
        <v>0.77239432559474785</v>
      </c>
      <c r="J46" s="61">
        <v>0.68151452259717338</v>
      </c>
      <c r="K46" s="61">
        <v>0.6611493036677023</v>
      </c>
      <c r="L46" s="61">
        <v>3.6603967937180001E-2</v>
      </c>
      <c r="M46" s="61">
        <v>3.5661830983537632E-2</v>
      </c>
      <c r="N46" s="61">
        <v>0.26292659162705595</v>
      </c>
      <c r="O46" s="61">
        <v>0.27273979421957134</v>
      </c>
    </row>
    <row r="47" spans="1:17" ht="18.75" x14ac:dyDescent="0.25">
      <c r="B47" s="63" t="s">
        <v>24</v>
      </c>
      <c r="C47" s="63"/>
      <c r="D47" s="61">
        <v>50.559616994836837</v>
      </c>
      <c r="E47" s="61" t="e">
        <v>#REF!</v>
      </c>
      <c r="F47" s="61">
        <v>127.29663785067019</v>
      </c>
      <c r="G47" s="61">
        <v>121.27535688354843</v>
      </c>
      <c r="H47" s="61">
        <v>108.96191127148721</v>
      </c>
      <c r="I47" s="61">
        <v>149.25265683900264</v>
      </c>
      <c r="J47" s="61">
        <v>148.03600589495898</v>
      </c>
      <c r="K47" s="61">
        <v>143.61235009668442</v>
      </c>
      <c r="L47" s="61">
        <v>93.414073195437183</v>
      </c>
      <c r="M47" s="61">
        <v>91.009720462457096</v>
      </c>
      <c r="N47" s="61">
        <v>102.17245823002084</v>
      </c>
      <c r="O47" s="61">
        <v>220.22418674548678</v>
      </c>
    </row>
    <row r="48" spans="1:17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17" ht="18.75" x14ac:dyDescent="0.25">
      <c r="B49" s="63" t="s">
        <v>26</v>
      </c>
      <c r="C49" s="63"/>
      <c r="D49" s="61">
        <v>2.0051909290493426</v>
      </c>
      <c r="E49" s="61" t="e">
        <v>#REF!</v>
      </c>
      <c r="F49" s="61">
        <v>2.1369683469010576</v>
      </c>
      <c r="G49" s="61">
        <v>2.0973775880356262</v>
      </c>
      <c r="H49" s="61">
        <v>2.4543184979293367</v>
      </c>
      <c r="I49" s="61">
        <v>2.4634766908329944</v>
      </c>
      <c r="J49" s="61">
        <v>2.2702959128510871</v>
      </c>
      <c r="K49" s="61">
        <v>2.2392930219241034</v>
      </c>
      <c r="L49" s="61">
        <v>2.221094488347036</v>
      </c>
      <c r="M49" s="61">
        <v>2.2050710090133823</v>
      </c>
      <c r="N49" s="61">
        <v>2.7015212170849909</v>
      </c>
      <c r="O49" s="61">
        <v>4.4665210794737567</v>
      </c>
    </row>
    <row r="50" spans="2:17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17" ht="18.75" x14ac:dyDescent="0.25">
      <c r="B51" s="63" t="s">
        <v>28</v>
      </c>
      <c r="C51" s="63"/>
      <c r="D51" s="61">
        <v>0.24273719853866937</v>
      </c>
      <c r="E51" s="61" t="e">
        <v>#REF!</v>
      </c>
      <c r="F51" s="61">
        <v>0.69284838071773169</v>
      </c>
      <c r="G51" s="61">
        <v>0.66608030919867245</v>
      </c>
      <c r="H51" s="61">
        <v>0.6122477758535525</v>
      </c>
      <c r="I51" s="61">
        <v>0.68100665682129058</v>
      </c>
      <c r="J51" s="61">
        <v>0.76048863349000173</v>
      </c>
      <c r="K51" s="61">
        <v>0.74080151192261878</v>
      </c>
      <c r="L51" s="61">
        <v>0.48306851363854569</v>
      </c>
      <c r="M51" s="61">
        <v>0.47671167380648544</v>
      </c>
      <c r="N51" s="61">
        <v>0.5645071442443591</v>
      </c>
      <c r="O51" s="61">
        <v>1.0037476038869289</v>
      </c>
    </row>
    <row r="52" spans="2:17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17" ht="18.75" x14ac:dyDescent="0.25">
      <c r="B53" s="65" t="s">
        <v>46</v>
      </c>
      <c r="C53" s="65"/>
      <c r="D53" s="66">
        <v>55.167545122424848</v>
      </c>
      <c r="E53" s="66" t="e">
        <v>#REF!</v>
      </c>
      <c r="F53" s="66">
        <v>132.503554578289</v>
      </c>
      <c r="G53" s="66">
        <v>126.41591478078273</v>
      </c>
      <c r="H53" s="66">
        <v>114.40557754527009</v>
      </c>
      <c r="I53" s="66">
        <v>154.77424018665695</v>
      </c>
      <c r="J53" s="66">
        <v>153.44389044130008</v>
      </c>
      <c r="K53" s="66">
        <v>148.96954463053117</v>
      </c>
      <c r="L53" s="66">
        <v>98.495336197422759</v>
      </c>
      <c r="M53" s="66">
        <v>96.068603145276967</v>
      </c>
      <c r="N53" s="66">
        <v>107.86258659135018</v>
      </c>
      <c r="O53" s="66">
        <v>228.12445542884745</v>
      </c>
    </row>
    <row r="55" spans="2:17" ht="21" x14ac:dyDescent="0.35">
      <c r="C55" s="67"/>
      <c r="D55" s="67"/>
    </row>
    <row r="57" spans="2:17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</row>
    <row r="58" spans="2:17" ht="18.75" x14ac:dyDescent="0.25">
      <c r="B58" s="73" t="s">
        <v>17</v>
      </c>
      <c r="C58" s="74"/>
      <c r="D58" s="70">
        <v>0.7218699345632712</v>
      </c>
      <c r="E58" s="70" t="e">
        <v>#REF!</v>
      </c>
      <c r="F58" s="70">
        <v>0.90063219542673112</v>
      </c>
      <c r="G58" s="70">
        <v>0.89661132598579196</v>
      </c>
      <c r="H58" s="70">
        <v>0.88364892681727736</v>
      </c>
      <c r="I58" s="70">
        <v>0.90887062233581617</v>
      </c>
      <c r="J58" s="70">
        <v>0.90699798864419878</v>
      </c>
      <c r="K58" s="70">
        <v>0.90468162304521049</v>
      </c>
      <c r="L58" s="70">
        <v>0.87326469780861171</v>
      </c>
      <c r="M58" s="70">
        <v>0.87030607989103503</v>
      </c>
      <c r="N58" s="70">
        <v>0.80586005534351346</v>
      </c>
      <c r="O58" s="70">
        <v>0.91318574156542143</v>
      </c>
    </row>
    <row r="59" spans="2:17" ht="18.75" x14ac:dyDescent="0.25">
      <c r="B59" s="62" t="s">
        <v>44</v>
      </c>
      <c r="C59" s="62"/>
      <c r="D59" s="71">
        <v>0.19375246856014575</v>
      </c>
      <c r="E59" s="71" t="e">
        <v>#REF!</v>
      </c>
      <c r="F59" s="71">
        <v>5.5244198254011341E-2</v>
      </c>
      <c r="G59" s="71">
        <v>5.7904518202299769E-2</v>
      </c>
      <c r="H59" s="71">
        <v>6.3983354619119664E-2</v>
      </c>
      <c r="I59" s="71">
        <v>5.0463840132495351E-2</v>
      </c>
      <c r="J59" s="71">
        <v>5.3317152926929699E-2</v>
      </c>
      <c r="K59" s="71">
        <v>5.4918549913356686E-2</v>
      </c>
      <c r="L59" s="71">
        <v>7.4774801648859315E-2</v>
      </c>
      <c r="M59" s="71">
        <v>7.6663644378825183E-2</v>
      </c>
      <c r="N59" s="71">
        <v>0.1389488432645809</v>
      </c>
      <c r="O59" s="71">
        <v>5.0987286432756372E-2</v>
      </c>
    </row>
    <row r="60" spans="2:17" ht="18.75" x14ac:dyDescent="0.25">
      <c r="B60" s="62" t="s">
        <v>45</v>
      </c>
      <c r="C60" s="62"/>
      <c r="D60" s="71">
        <v>8.5152883490477785E-4</v>
      </c>
      <c r="E60" s="71" t="e">
        <v>#REF!</v>
      </c>
      <c r="F60" s="71">
        <v>4.8271757880877491E-3</v>
      </c>
      <c r="G60" s="71">
        <v>4.8203050131498636E-3</v>
      </c>
      <c r="H60" s="71">
        <v>4.785543021253804E-3</v>
      </c>
      <c r="I60" s="71">
        <v>4.9904578737601565E-3</v>
      </c>
      <c r="J60" s="71">
        <v>4.4414575297664688E-3</v>
      </c>
      <c r="K60" s="71">
        <v>4.4381507999333731E-3</v>
      </c>
      <c r="L60" s="71">
        <v>3.7163148378732865E-4</v>
      </c>
      <c r="M60" s="71">
        <v>3.7121213191378518E-4</v>
      </c>
      <c r="N60" s="71">
        <v>2.4376069584088837E-3</v>
      </c>
      <c r="O60" s="71">
        <v>1.1955745547177405E-3</v>
      </c>
    </row>
    <row r="61" spans="2:17" ht="18.75" x14ac:dyDescent="0.25">
      <c r="B61" s="63" t="s">
        <v>24</v>
      </c>
      <c r="C61" s="63"/>
      <c r="D61" s="71">
        <v>0.91647393195832183</v>
      </c>
      <c r="E61" s="71" t="e">
        <v>#REF!</v>
      </c>
      <c r="F61" s="71">
        <v>0.96070356946883018</v>
      </c>
      <c r="G61" s="71">
        <v>0.95933614920124166</v>
      </c>
      <c r="H61" s="71">
        <v>0.95241782445765089</v>
      </c>
      <c r="I61" s="71">
        <v>0.96432492034207173</v>
      </c>
      <c r="J61" s="71">
        <v>0.96475659910089484</v>
      </c>
      <c r="K61" s="71">
        <v>0.96403832375850063</v>
      </c>
      <c r="L61" s="71">
        <v>0.9484111309412584</v>
      </c>
      <c r="M61" s="71">
        <v>0.94734093640177408</v>
      </c>
      <c r="N61" s="71">
        <v>0.94724650556650336</v>
      </c>
      <c r="O61" s="71">
        <v>0.96536860255289558</v>
      </c>
    </row>
    <row r="62" spans="2:17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17" ht="18.75" x14ac:dyDescent="0.25">
      <c r="B63" s="63" t="s">
        <v>26</v>
      </c>
      <c r="C63" s="63"/>
      <c r="D63" s="71">
        <v>3.6347293043392286E-2</v>
      </c>
      <c r="E63" s="71" t="e">
        <v>#REF!</v>
      </c>
      <c r="F63" s="71">
        <v>1.6127630339444528E-2</v>
      </c>
      <c r="G63" s="71">
        <v>1.6591088168548075E-2</v>
      </c>
      <c r="H63" s="71">
        <v>2.1452787098235372E-2</v>
      </c>
      <c r="I63" s="71">
        <v>1.59165807427777E-2</v>
      </c>
      <c r="J63" s="71">
        <v>1.4795609693691833E-2</v>
      </c>
      <c r="K63" s="71">
        <v>1.5031884721658485E-2</v>
      </c>
      <c r="L63" s="71">
        <v>2.2550250337692167E-2</v>
      </c>
      <c r="M63" s="71">
        <v>2.2953087031762368E-2</v>
      </c>
      <c r="N63" s="71">
        <v>2.5045952470248233E-2</v>
      </c>
      <c r="O63" s="71">
        <v>1.9579317224351137E-2</v>
      </c>
    </row>
    <row r="64" spans="2:17" ht="18.75" x14ac:dyDescent="0.25">
      <c r="B64" s="63" t="s">
        <v>27</v>
      </c>
      <c r="C64" s="63"/>
      <c r="D64" s="71">
        <v>4.2778774998285946E-2</v>
      </c>
      <c r="E64" s="71" t="e">
        <v>#REF!</v>
      </c>
      <c r="F64" s="71">
        <v>1.7939896084791476E-2</v>
      </c>
      <c r="G64" s="71">
        <v>1.8803803335380034E-2</v>
      </c>
      <c r="H64" s="71">
        <v>2.0777833135446441E-2</v>
      </c>
      <c r="I64" s="71">
        <v>1.5358498915150414E-2</v>
      </c>
      <c r="J64" s="71">
        <v>1.5491656221460048E-2</v>
      </c>
      <c r="K64" s="71">
        <v>1.5956952851642239E-2</v>
      </c>
      <c r="L64" s="71">
        <v>2.4134137633028355E-2</v>
      </c>
      <c r="M64" s="71">
        <v>2.4743776032688847E-2</v>
      </c>
      <c r="N64" s="71">
        <v>2.2473965038349974E-2</v>
      </c>
      <c r="O64" s="71">
        <v>1.0652080222753334E-2</v>
      </c>
    </row>
    <row r="65" spans="2:15" ht="18.75" x14ac:dyDescent="0.25">
      <c r="B65" s="63" t="s">
        <v>28</v>
      </c>
      <c r="C65" s="63"/>
      <c r="D65" s="71">
        <v>4.4000000000000011E-3</v>
      </c>
      <c r="E65" s="71" t="e">
        <v>#REF!</v>
      </c>
      <c r="F65" s="71">
        <v>5.2289041069337201E-3</v>
      </c>
      <c r="G65" s="71">
        <v>5.2689592948302385E-3</v>
      </c>
      <c r="H65" s="71">
        <v>5.3515553086674215E-3</v>
      </c>
      <c r="I65" s="71">
        <v>4.4000000000000003E-3</v>
      </c>
      <c r="J65" s="71">
        <v>4.9561349839531499E-3</v>
      </c>
      <c r="K65" s="71">
        <v>4.9728386681984404E-3</v>
      </c>
      <c r="L65" s="71">
        <v>4.9044810880211577E-3</v>
      </c>
      <c r="M65" s="71">
        <v>4.9622005337747232E-3</v>
      </c>
      <c r="N65" s="71">
        <v>5.2335769248985226E-3</v>
      </c>
      <c r="O65" s="71">
        <v>4.4000000000000003E-3</v>
      </c>
    </row>
    <row r="66" spans="2:15" ht="18.75" x14ac:dyDescent="0.25">
      <c r="B66" s="65" t="s">
        <v>46</v>
      </c>
      <c r="C66" s="65"/>
      <c r="D66" s="72">
        <v>1</v>
      </c>
      <c r="E66" s="72" t="e">
        <v>#REF!</v>
      </c>
      <c r="F66" s="72">
        <v>1</v>
      </c>
      <c r="G66" s="72">
        <v>1</v>
      </c>
      <c r="H66" s="72">
        <v>1.0000000000000002</v>
      </c>
      <c r="I66" s="72">
        <v>0.99999999999999978</v>
      </c>
      <c r="J66" s="72">
        <v>1</v>
      </c>
      <c r="K66" s="72">
        <v>0.99999999999999978</v>
      </c>
      <c r="L66" s="72">
        <v>1.0000000000000002</v>
      </c>
      <c r="M66" s="72">
        <v>1</v>
      </c>
      <c r="N66" s="72">
        <v>1</v>
      </c>
      <c r="O66" s="72">
        <v>1</v>
      </c>
    </row>
  </sheetData>
  <mergeCells count="16"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C3432D03-2509-45CD-AD67-CB116A4D10AE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Alexander Oshiro Seminario Cacha</cp:lastModifiedBy>
  <dcterms:created xsi:type="dcterms:W3CDTF">2026-06-15T05:58:49Z</dcterms:created>
  <dcterms:modified xsi:type="dcterms:W3CDTF">2026-06-15T06:06:58Z</dcterms:modified>
</cp:coreProperties>
</file>